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5" i="7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5"/>
  <c r="F26"/>
  <c r="F27"/>
  <c r="F28"/>
  <c r="F30"/>
  <c r="F31"/>
  <c r="F32"/>
  <c r="F33"/>
  <c r="F34"/>
  <c r="F35"/>
  <c r="F36"/>
  <c r="F37"/>
  <c r="F38"/>
  <c r="F39"/>
  <c r="F40"/>
  <c r="F41"/>
  <c r="F44"/>
  <c r="F45"/>
  <c r="F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"/>
  <c r="D40" l="1"/>
  <c r="D19"/>
  <c r="D18"/>
  <c r="D4"/>
  <c r="D39" l="1"/>
  <c r="D45" s="1"/>
  <c r="C19"/>
  <c r="C18"/>
  <c r="C40"/>
  <c r="C4"/>
  <c r="C39" l="1"/>
  <c r="C45" s="1"/>
</calcChain>
</file>

<file path=xl/sharedStrings.xml><?xml version="1.0" encoding="utf-8"?>
<sst xmlns="http://schemas.openxmlformats.org/spreadsheetml/2006/main" count="63" uniqueCount="59">
  <si>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</si>
  <si>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</si>
  <si>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</si>
  <si>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</si>
  <si>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</si>
  <si>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</si>
  <si>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</si>
  <si>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</si>
  <si>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</si>
  <si>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</si>
  <si>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</si>
  <si>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</si>
  <si>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</si>
  <si>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</si>
  <si>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</si>
  <si>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</si>
  <si>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</si>
  <si>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</si>
  <si>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</si>
  <si>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</si>
  <si>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</si>
  <si>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</si>
  <si>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</si>
  <si>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</si>
  <si>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</si>
  <si>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</si>
  <si>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</si>
  <si>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</si>
  <si>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</si>
  <si>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</si>
  <si>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</si>
  <si>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</si>
  <si>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</si>
  <si>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</si>
  <si>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</si>
  <si>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</si>
  <si>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</si>
  <si>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</si>
  <si>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</si>
  <si>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</si>
  <si>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</si>
  <si>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</si>
  <si>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</si>
  <si>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</si>
  <si>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</si>
  <si>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</si>
  <si>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</si>
  <si>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</si>
  <si>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</si>
  <si>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</si>
  <si>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</si>
  <si>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</si>
  <si>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</si>
  <si>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>-</t>
  </si>
  <si>
    <t xml:space="preserve">Сравнительный анализ поступления доходов в бюджет города Ставрополя за январь - май 2015-2016 гг. </t>
  </si>
  <si>
    <t>Поступило за январь - май          2015 год</t>
  </si>
  <si>
    <t>Поступило за   январь - май          2016 года</t>
  </si>
  <si>
    <t>Т.Я. Гордиенко</t>
  </si>
  <si>
    <t>заместитель руководителя</t>
  </si>
</sst>
</file>

<file path=xl/styles.xml><?xml version="1.0" encoding="utf-8"?>
<styleSheet xmlns="http://schemas.openxmlformats.org/spreadsheetml/2006/main">
  <numFmts count="1"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5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165" fontId="1" fillId="0" borderId="10" xfId="0" applyNumberFormat="1" applyFont="1" applyFill="1" applyBorder="1"/>
    <xf numFmtId="165" fontId="5" fillId="0" borderId="10" xfId="0" applyNumberFormat="1" applyFont="1" applyFill="1" applyBorder="1"/>
    <xf numFmtId="165" fontId="2" fillId="0" borderId="10" xfId="0" applyNumberFormat="1" applyFont="1" applyFill="1" applyBorder="1"/>
    <xf numFmtId="165" fontId="1" fillId="0" borderId="10" xfId="0" applyNumberFormat="1" applyFont="1" applyFill="1" applyBorder="1" applyAlignment="1">
      <alignment horizontal="right"/>
    </xf>
    <xf numFmtId="165" fontId="5" fillId="0" borderId="10" xfId="0" applyNumberFormat="1" applyFont="1" applyFill="1" applyBorder="1" applyAlignment="1">
      <alignment horizontal="right"/>
    </xf>
    <xf numFmtId="165" fontId="2" fillId="0" borderId="14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A51" sqref="A51:B51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39" t="s">
        <v>54</v>
      </c>
      <c r="B1" s="40"/>
      <c r="C1" s="40"/>
      <c r="D1" s="40"/>
      <c r="E1" s="40"/>
      <c r="F1" s="40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55</v>
      </c>
      <c r="D3" s="13" t="s">
        <v>56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1025495</v>
      </c>
      <c r="D4" s="23">
        <f t="shared" si="0"/>
        <v>958468</v>
      </c>
      <c r="E4" s="23">
        <f>D4-C4</f>
        <v>-67027</v>
      </c>
      <c r="F4" s="28">
        <f>D4/C4*100</f>
        <v>93.463936928020132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2" t="s">
        <v>0</v>
      </c>
      <c r="C5" s="24">
        <v>530182</v>
      </c>
      <c r="D5" s="24">
        <v>516387</v>
      </c>
      <c r="E5" s="24">
        <f t="shared" ref="E5:E45" si="1">D5-C5</f>
        <v>-13795</v>
      </c>
      <c r="F5" s="52">
        <f t="shared" ref="F5:F45" si="2">D5/C5*100</f>
        <v>97.398063306562648</v>
      </c>
    </row>
    <row r="6" spans="1:221">
      <c r="A6" s="15">
        <v>2</v>
      </c>
      <c r="B6" s="32" t="s">
        <v>34</v>
      </c>
      <c r="C6" s="24">
        <v>6794</v>
      </c>
      <c r="D6" s="24">
        <v>8562</v>
      </c>
      <c r="E6" s="24">
        <f t="shared" si="1"/>
        <v>1768</v>
      </c>
      <c r="F6" s="52">
        <f t="shared" si="2"/>
        <v>126.02296143656166</v>
      </c>
    </row>
    <row r="7" spans="1:221" ht="15" customHeight="1">
      <c r="A7" s="34">
        <v>3</v>
      </c>
      <c r="B7" s="32" t="s">
        <v>5</v>
      </c>
      <c r="C7" s="24">
        <v>219743</v>
      </c>
      <c r="D7" s="24">
        <v>196749</v>
      </c>
      <c r="E7" s="24">
        <f t="shared" si="1"/>
        <v>-22994</v>
      </c>
      <c r="F7" s="52">
        <f t="shared" si="2"/>
        <v>89.535957914472817</v>
      </c>
    </row>
    <row r="8" spans="1:221">
      <c r="A8" s="34">
        <v>4</v>
      </c>
      <c r="B8" s="32" t="s">
        <v>6</v>
      </c>
      <c r="C8" s="24">
        <v>640</v>
      </c>
      <c r="D8" s="24">
        <v>957</v>
      </c>
      <c r="E8" s="24">
        <f t="shared" si="1"/>
        <v>317</v>
      </c>
      <c r="F8" s="52">
        <f t="shared" si="2"/>
        <v>149.53125</v>
      </c>
    </row>
    <row r="9" spans="1:221" ht="12.75" customHeight="1">
      <c r="A9" s="34">
        <v>5</v>
      </c>
      <c r="B9" s="32" t="s">
        <v>24</v>
      </c>
      <c r="C9" s="24">
        <v>4131</v>
      </c>
      <c r="D9" s="24">
        <v>8659</v>
      </c>
      <c r="E9" s="24">
        <f t="shared" si="1"/>
        <v>4528</v>
      </c>
      <c r="F9" s="52">
        <f t="shared" si="2"/>
        <v>209.61026385862988</v>
      </c>
    </row>
    <row r="10" spans="1:221">
      <c r="A10" s="34">
        <v>6</v>
      </c>
      <c r="B10" s="32" t="s">
        <v>1</v>
      </c>
      <c r="C10" s="24">
        <v>17508</v>
      </c>
      <c r="D10" s="24">
        <v>17700</v>
      </c>
      <c r="E10" s="24">
        <f t="shared" si="1"/>
        <v>192</v>
      </c>
      <c r="F10" s="52">
        <f t="shared" si="2"/>
        <v>101.09664153529816</v>
      </c>
    </row>
    <row r="11" spans="1:221">
      <c r="A11" s="45">
        <v>7</v>
      </c>
      <c r="B11" s="32" t="s">
        <v>16</v>
      </c>
      <c r="C11" s="24">
        <v>214466</v>
      </c>
      <c r="D11" s="24">
        <v>170660</v>
      </c>
      <c r="E11" s="24">
        <f t="shared" si="1"/>
        <v>-43806</v>
      </c>
      <c r="F11" s="52">
        <f t="shared" si="2"/>
        <v>79.574384750962849</v>
      </c>
    </row>
    <row r="12" spans="1:221" s="10" customFormat="1">
      <c r="A12" s="48"/>
      <c r="B12" s="33" t="s">
        <v>37</v>
      </c>
      <c r="C12" s="25">
        <v>16030</v>
      </c>
      <c r="D12" s="25">
        <v>9762</v>
      </c>
      <c r="E12" s="25">
        <f t="shared" si="1"/>
        <v>-6268</v>
      </c>
      <c r="F12" s="53">
        <f t="shared" si="2"/>
        <v>60.898315658140987</v>
      </c>
    </row>
    <row r="13" spans="1:221" s="10" customFormat="1">
      <c r="A13" s="49"/>
      <c r="B13" s="33" t="s">
        <v>38</v>
      </c>
      <c r="C13" s="25">
        <v>198436</v>
      </c>
      <c r="D13" s="25">
        <v>160898</v>
      </c>
      <c r="E13" s="25">
        <f t="shared" si="1"/>
        <v>-37538</v>
      </c>
      <c r="F13" s="53">
        <f t="shared" si="2"/>
        <v>81.083069604305663</v>
      </c>
    </row>
    <row r="14" spans="1:221">
      <c r="A14" s="45">
        <v>8</v>
      </c>
      <c r="B14" s="32" t="s">
        <v>17</v>
      </c>
      <c r="C14" s="24">
        <v>32029</v>
      </c>
      <c r="D14" s="24">
        <v>38781</v>
      </c>
      <c r="E14" s="24">
        <f t="shared" si="1"/>
        <v>6752</v>
      </c>
      <c r="F14" s="52">
        <f t="shared" si="2"/>
        <v>121.08089543850886</v>
      </c>
    </row>
    <row r="15" spans="1:221">
      <c r="A15" s="46"/>
      <c r="B15" s="33" t="s">
        <v>30</v>
      </c>
      <c r="C15" s="25">
        <v>31938</v>
      </c>
      <c r="D15" s="25">
        <v>38781</v>
      </c>
      <c r="E15" s="25">
        <f t="shared" si="1"/>
        <v>6843</v>
      </c>
      <c r="F15" s="53">
        <f t="shared" si="2"/>
        <v>121.42588765733609</v>
      </c>
    </row>
    <row r="16" spans="1:221">
      <c r="A16" s="47"/>
      <c r="B16" s="33" t="s">
        <v>31</v>
      </c>
      <c r="C16" s="25">
        <v>91</v>
      </c>
      <c r="D16" s="25">
        <v>0</v>
      </c>
      <c r="E16" s="25">
        <f t="shared" si="1"/>
        <v>-91</v>
      </c>
      <c r="F16" s="53">
        <f t="shared" si="2"/>
        <v>0</v>
      </c>
    </row>
    <row r="17" spans="1:221" ht="26.4">
      <c r="A17" s="34">
        <v>9</v>
      </c>
      <c r="B17" s="32" t="s">
        <v>20</v>
      </c>
      <c r="C17" s="24">
        <v>2</v>
      </c>
      <c r="D17" s="24">
        <v>13</v>
      </c>
      <c r="E17" s="24">
        <f t="shared" si="1"/>
        <v>11</v>
      </c>
      <c r="F17" s="52">
        <f t="shared" si="2"/>
        <v>650</v>
      </c>
    </row>
    <row r="18" spans="1:221" s="3" customFormat="1">
      <c r="A18" s="18"/>
      <c r="B18" s="6" t="s">
        <v>8</v>
      </c>
      <c r="C18" s="26">
        <f>C20+C21+C22+C23+C24+C25+C27+C31+C32+C33+C34+C35+C36+C38</f>
        <v>290160</v>
      </c>
      <c r="D18" s="26">
        <f>D20+D21+D22+D23+D24+D25+D27+D31+D32+D33+D34+D35+D36+D38</f>
        <v>204675</v>
      </c>
      <c r="E18" s="26">
        <f t="shared" si="1"/>
        <v>-85485</v>
      </c>
      <c r="F18" s="54">
        <f t="shared" si="2"/>
        <v>70.538668320926391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287903</v>
      </c>
      <c r="D19" s="26">
        <f>D20+D21+D22+D23+D24+D25+D27+D31+D33+D34+D35+D36+D38</f>
        <v>202022</v>
      </c>
      <c r="E19" s="26">
        <f t="shared" si="1"/>
        <v>-85881</v>
      </c>
      <c r="F19" s="54">
        <f t="shared" si="2"/>
        <v>70.170161477997794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4">
        <v>10</v>
      </c>
      <c r="B20" s="1" t="s">
        <v>10</v>
      </c>
      <c r="C20" s="24">
        <v>1000</v>
      </c>
      <c r="D20" s="24">
        <v>1130</v>
      </c>
      <c r="E20" s="24">
        <f t="shared" si="1"/>
        <v>130</v>
      </c>
      <c r="F20" s="52">
        <f t="shared" si="2"/>
        <v>112.99999999999999</v>
      </c>
    </row>
    <row r="21" spans="1:221" ht="66" customHeight="1">
      <c r="A21" s="34">
        <v>11</v>
      </c>
      <c r="B21" s="1" t="s">
        <v>39</v>
      </c>
      <c r="C21" s="24">
        <v>127869</v>
      </c>
      <c r="D21" s="24">
        <v>88108</v>
      </c>
      <c r="E21" s="24">
        <f t="shared" si="1"/>
        <v>-39761</v>
      </c>
      <c r="F21" s="52">
        <f t="shared" si="2"/>
        <v>68.904894853326454</v>
      </c>
    </row>
    <row r="22" spans="1:221" ht="68.400000000000006" customHeight="1">
      <c r="A22" s="16" t="s">
        <v>26</v>
      </c>
      <c r="B22" s="2" t="s">
        <v>21</v>
      </c>
      <c r="C22" s="24">
        <v>3146</v>
      </c>
      <c r="D22" s="24">
        <v>2730</v>
      </c>
      <c r="E22" s="24">
        <f t="shared" si="1"/>
        <v>-416</v>
      </c>
      <c r="F22" s="52">
        <f t="shared" si="2"/>
        <v>86.776859504132233</v>
      </c>
    </row>
    <row r="23" spans="1:221" ht="51.6" customHeight="1">
      <c r="A23" s="35">
        <v>13</v>
      </c>
      <c r="B23" s="1" t="s">
        <v>40</v>
      </c>
      <c r="C23" s="24">
        <v>24249</v>
      </c>
      <c r="D23" s="24">
        <v>22744</v>
      </c>
      <c r="E23" s="24">
        <f t="shared" si="1"/>
        <v>-1505</v>
      </c>
      <c r="F23" s="52">
        <f t="shared" si="2"/>
        <v>93.793558497257621</v>
      </c>
    </row>
    <row r="24" spans="1:221" ht="26.4">
      <c r="A24" s="34">
        <v>14</v>
      </c>
      <c r="B24" s="1" t="s">
        <v>35</v>
      </c>
      <c r="C24" s="24">
        <v>0</v>
      </c>
      <c r="D24" s="24">
        <v>1622</v>
      </c>
      <c r="E24" s="24">
        <f t="shared" si="1"/>
        <v>1622</v>
      </c>
      <c r="F24" s="55" t="s">
        <v>53</v>
      </c>
    </row>
    <row r="25" spans="1:221" ht="40.799999999999997" customHeight="1">
      <c r="A25" s="45">
        <v>15</v>
      </c>
      <c r="B25" s="1" t="s">
        <v>11</v>
      </c>
      <c r="C25" s="24">
        <v>3378</v>
      </c>
      <c r="D25" s="24">
        <v>3867</v>
      </c>
      <c r="E25" s="24">
        <f t="shared" si="1"/>
        <v>489</v>
      </c>
      <c r="F25" s="52">
        <f t="shared" si="2"/>
        <v>114.47602131438721</v>
      </c>
    </row>
    <row r="26" spans="1:221">
      <c r="A26" s="49"/>
      <c r="B26" s="20" t="s">
        <v>27</v>
      </c>
      <c r="C26" s="25">
        <v>2060</v>
      </c>
      <c r="D26" s="25">
        <v>1642</v>
      </c>
      <c r="E26" s="25">
        <f t="shared" si="1"/>
        <v>-418</v>
      </c>
      <c r="F26" s="53">
        <f t="shared" si="2"/>
        <v>79.708737864077676</v>
      </c>
    </row>
    <row r="27" spans="1:221" ht="25.5" customHeight="1">
      <c r="A27" s="45">
        <v>16</v>
      </c>
      <c r="B27" s="1" t="s">
        <v>22</v>
      </c>
      <c r="C27" s="24">
        <v>2530</v>
      </c>
      <c r="D27" s="25">
        <v>606</v>
      </c>
      <c r="E27" s="25">
        <f t="shared" si="1"/>
        <v>-1924</v>
      </c>
      <c r="F27" s="53">
        <f t="shared" si="2"/>
        <v>23.952569169960476</v>
      </c>
    </row>
    <row r="28" spans="1:221" ht="13.5" customHeight="1">
      <c r="A28" s="46"/>
      <c r="B28" s="19" t="s">
        <v>28</v>
      </c>
      <c r="C28" s="25">
        <v>1679</v>
      </c>
      <c r="D28" s="25">
        <v>0</v>
      </c>
      <c r="E28" s="25">
        <f t="shared" si="1"/>
        <v>-1679</v>
      </c>
      <c r="F28" s="53">
        <f t="shared" si="2"/>
        <v>0</v>
      </c>
    </row>
    <row r="29" spans="1:221" ht="13.5" customHeight="1">
      <c r="A29" s="46"/>
      <c r="B29" s="19" t="s">
        <v>51</v>
      </c>
      <c r="C29" s="25">
        <v>0</v>
      </c>
      <c r="D29" s="25">
        <v>0</v>
      </c>
      <c r="E29" s="25">
        <f t="shared" si="1"/>
        <v>0</v>
      </c>
      <c r="F29" s="56" t="s">
        <v>53</v>
      </c>
    </row>
    <row r="30" spans="1:221" ht="12.75" customHeight="1">
      <c r="A30" s="47"/>
      <c r="B30" s="19" t="s">
        <v>29</v>
      </c>
      <c r="C30" s="25">
        <v>851</v>
      </c>
      <c r="D30" s="25">
        <v>606</v>
      </c>
      <c r="E30" s="25">
        <f t="shared" si="1"/>
        <v>-245</v>
      </c>
      <c r="F30" s="53">
        <f t="shared" si="2"/>
        <v>71.210340775558166</v>
      </c>
    </row>
    <row r="31" spans="1:221" ht="15" customHeight="1">
      <c r="A31" s="34">
        <v>17</v>
      </c>
      <c r="B31" s="1" t="s">
        <v>25</v>
      </c>
      <c r="C31" s="24">
        <v>5105</v>
      </c>
      <c r="D31" s="24">
        <v>6544</v>
      </c>
      <c r="E31" s="24">
        <f t="shared" si="1"/>
        <v>1439</v>
      </c>
      <c r="F31" s="52">
        <f t="shared" si="2"/>
        <v>128.18805093046032</v>
      </c>
    </row>
    <row r="32" spans="1:221" ht="26.4">
      <c r="A32" s="34">
        <v>18</v>
      </c>
      <c r="B32" s="1" t="s">
        <v>15</v>
      </c>
      <c r="C32" s="24">
        <v>2257</v>
      </c>
      <c r="D32" s="24">
        <v>2653</v>
      </c>
      <c r="E32" s="24">
        <f t="shared" si="1"/>
        <v>396</v>
      </c>
      <c r="F32" s="52">
        <f t="shared" si="2"/>
        <v>117.54541426672573</v>
      </c>
    </row>
    <row r="33" spans="1:221" ht="65.400000000000006" customHeight="1">
      <c r="A33" s="34">
        <v>19</v>
      </c>
      <c r="B33" s="1" t="s">
        <v>36</v>
      </c>
      <c r="C33" s="24">
        <v>20808</v>
      </c>
      <c r="D33" s="24">
        <v>12691</v>
      </c>
      <c r="E33" s="24">
        <f t="shared" si="1"/>
        <v>-8117</v>
      </c>
      <c r="F33" s="52">
        <f t="shared" si="2"/>
        <v>60.990965013456368</v>
      </c>
    </row>
    <row r="34" spans="1:221" ht="26.25" customHeight="1">
      <c r="A34" s="34">
        <v>20</v>
      </c>
      <c r="B34" s="1" t="s">
        <v>45</v>
      </c>
      <c r="C34" s="24">
        <v>58414</v>
      </c>
      <c r="D34" s="24">
        <v>22003</v>
      </c>
      <c r="E34" s="24">
        <f t="shared" si="1"/>
        <v>-36411</v>
      </c>
      <c r="F34" s="52">
        <f t="shared" si="2"/>
        <v>37.667340021227787</v>
      </c>
    </row>
    <row r="35" spans="1:221">
      <c r="A35" s="34">
        <v>21</v>
      </c>
      <c r="B35" s="1" t="s">
        <v>2</v>
      </c>
      <c r="C35" s="24">
        <v>1706</v>
      </c>
      <c r="D35" s="24">
        <v>1332</v>
      </c>
      <c r="E35" s="24">
        <f t="shared" si="1"/>
        <v>-374</v>
      </c>
      <c r="F35" s="52">
        <f t="shared" si="2"/>
        <v>78.077373974208669</v>
      </c>
    </row>
    <row r="36" spans="1:221" ht="15" customHeight="1">
      <c r="A36" s="45">
        <v>22</v>
      </c>
      <c r="B36" s="1" t="s">
        <v>18</v>
      </c>
      <c r="C36" s="24">
        <v>27287</v>
      </c>
      <c r="D36" s="24">
        <v>37063</v>
      </c>
      <c r="E36" s="24">
        <f t="shared" si="1"/>
        <v>9776</v>
      </c>
      <c r="F36" s="52">
        <f t="shared" si="2"/>
        <v>135.82658408766079</v>
      </c>
    </row>
    <row r="37" spans="1:221" ht="24.75" customHeight="1">
      <c r="A37" s="46"/>
      <c r="B37" s="19" t="s">
        <v>41</v>
      </c>
      <c r="C37" s="25">
        <v>683</v>
      </c>
      <c r="D37" s="25">
        <v>661</v>
      </c>
      <c r="E37" s="25">
        <f t="shared" si="1"/>
        <v>-22</v>
      </c>
      <c r="F37" s="53">
        <f t="shared" si="2"/>
        <v>96.778916544655942</v>
      </c>
    </row>
    <row r="38" spans="1:221" ht="15" customHeight="1">
      <c r="A38" s="34">
        <v>23</v>
      </c>
      <c r="B38" s="1" t="s">
        <v>3</v>
      </c>
      <c r="C38" s="24">
        <v>12411</v>
      </c>
      <c r="D38" s="24">
        <v>1582</v>
      </c>
      <c r="E38" s="24">
        <f t="shared" si="1"/>
        <v>-10829</v>
      </c>
      <c r="F38" s="52">
        <f t="shared" si="2"/>
        <v>12.746756909193458</v>
      </c>
    </row>
    <row r="39" spans="1:221" s="3" customFormat="1">
      <c r="A39" s="50" t="s">
        <v>46</v>
      </c>
      <c r="B39" s="51"/>
      <c r="C39" s="26">
        <f>C4+C18</f>
        <v>1315655</v>
      </c>
      <c r="D39" s="26">
        <f>D4+D18</f>
        <v>1163143</v>
      </c>
      <c r="E39" s="26">
        <f t="shared" si="1"/>
        <v>-152512</v>
      </c>
      <c r="F39" s="54">
        <f t="shared" si="2"/>
        <v>88.40790328771601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1">
        <v>24</v>
      </c>
      <c r="B40" s="12" t="s">
        <v>4</v>
      </c>
      <c r="C40" s="26">
        <f>C41+C42+C43+C44</f>
        <v>1383202</v>
      </c>
      <c r="D40" s="26">
        <f>D41+D42+D43+D44</f>
        <v>1439927</v>
      </c>
      <c r="E40" s="26">
        <f t="shared" si="1"/>
        <v>56725</v>
      </c>
      <c r="F40" s="54">
        <f t="shared" si="2"/>
        <v>104.10099175680776</v>
      </c>
    </row>
    <row r="41" spans="1:221" ht="24.75" customHeight="1">
      <c r="A41" s="41"/>
      <c r="B41" s="1" t="s">
        <v>14</v>
      </c>
      <c r="C41" s="24">
        <v>1617760</v>
      </c>
      <c r="D41" s="24">
        <v>1594339</v>
      </c>
      <c r="E41" s="24">
        <f t="shared" si="1"/>
        <v>-23421</v>
      </c>
      <c r="F41" s="52">
        <f t="shared" si="2"/>
        <v>98.552257442389475</v>
      </c>
    </row>
    <row r="42" spans="1:221" ht="15" customHeight="1">
      <c r="A42" s="41"/>
      <c r="B42" s="4" t="s">
        <v>13</v>
      </c>
      <c r="C42" s="24">
        <v>0</v>
      </c>
      <c r="D42" s="24">
        <v>0</v>
      </c>
      <c r="E42" s="24">
        <f t="shared" si="1"/>
        <v>0</v>
      </c>
      <c r="F42" s="55" t="s">
        <v>53</v>
      </c>
    </row>
    <row r="43" spans="1:221" ht="38.4" customHeight="1">
      <c r="A43" s="41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55" t="s">
        <v>53</v>
      </c>
    </row>
    <row r="44" spans="1:221" ht="26.4">
      <c r="A44" s="42"/>
      <c r="B44" s="1" t="s">
        <v>9</v>
      </c>
      <c r="C44" s="24">
        <v>-234558</v>
      </c>
      <c r="D44" s="24">
        <v>-186463</v>
      </c>
      <c r="E44" s="24">
        <f t="shared" si="1"/>
        <v>48095</v>
      </c>
      <c r="F44" s="52">
        <f t="shared" si="2"/>
        <v>79.495476598538531</v>
      </c>
    </row>
    <row r="45" spans="1:221" s="9" customFormat="1" ht="13.8" thickBot="1">
      <c r="A45" s="43" t="s">
        <v>52</v>
      </c>
      <c r="B45" s="44"/>
      <c r="C45" s="27">
        <f>C39+C40</f>
        <v>2698857</v>
      </c>
      <c r="D45" s="27">
        <f>D39+D40</f>
        <v>2603070</v>
      </c>
      <c r="E45" s="27">
        <f t="shared" si="1"/>
        <v>-95787</v>
      </c>
      <c r="F45" s="57">
        <f t="shared" si="2"/>
        <v>96.450830851727233</v>
      </c>
    </row>
    <row r="46" spans="1:221" ht="13.2" customHeight="1">
      <c r="A46" s="36" t="s">
        <v>47</v>
      </c>
      <c r="B46" s="37"/>
    </row>
    <row r="47" spans="1:221" ht="13.2" customHeight="1">
      <c r="A47" s="36" t="s">
        <v>48</v>
      </c>
      <c r="B47" s="37"/>
    </row>
    <row r="48" spans="1:221" ht="12.75" customHeight="1">
      <c r="A48" s="36" t="s">
        <v>49</v>
      </c>
      <c r="B48" s="37"/>
    </row>
    <row r="49" spans="1:6">
      <c r="A49" s="36" t="s">
        <v>19</v>
      </c>
      <c r="B49" s="37"/>
      <c r="C49"/>
      <c r="D49"/>
      <c r="E49"/>
      <c r="F49" s="31"/>
    </row>
    <row r="50" spans="1:6">
      <c r="A50" s="36" t="s">
        <v>58</v>
      </c>
      <c r="B50" s="37"/>
    </row>
    <row r="51" spans="1:6">
      <c r="A51" s="36" t="s">
        <v>50</v>
      </c>
      <c r="B51" s="37"/>
    </row>
    <row r="52" spans="1:6">
      <c r="A52" s="36" t="s">
        <v>19</v>
      </c>
      <c r="B52" s="37"/>
      <c r="E52" s="38" t="s">
        <v>57</v>
      </c>
      <c r="F52" s="38"/>
    </row>
  </sheetData>
  <mergeCells count="17"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2016-05-11T15:17:20Z</cp:lastPrinted>
  <dcterms:created xsi:type="dcterms:W3CDTF">2002-11-26T08:28:37Z</dcterms:created>
  <dcterms:modified xsi:type="dcterms:W3CDTF">2016-06-06T07:36:35Z</dcterms:modified>
</cp:coreProperties>
</file>